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lukasz_dabrowski\Desktop\z 21-055 18-144 BŁĘKITNA i ZDROJE\PRZETARG\PRZEDMIAR\"/>
    </mc:Choice>
  </mc:AlternateContent>
  <xr:revisionPtr revIDLastSave="0" documentId="13_ncr:1_{27176862-494B-46CB-86E1-F1FF3BE0F4DB}" xr6:coauthVersionLast="47" xr6:coauthVersionMax="47" xr10:uidLastSave="{00000000-0000-0000-0000-000000000000}"/>
  <bookViews>
    <workbookView xWindow="-120" yWindow="-120" windowWidth="29040" windowHeight="15720" tabRatio="500" activeTab="1" xr2:uid="{2770390F-0699-4581-95B5-9672C393F29D}"/>
  </bookViews>
  <sheets>
    <sheet name="Preambuła" sheetId="1" r:id="rId1"/>
    <sheet name="Przedmiar scalony" sheetId="2" r:id="rId2"/>
    <sheet name="Tabela zbiorcza" sheetId="3" r:id="rId3"/>
  </sheets>
  <definedNames>
    <definedName name="Excel_BuiltIn__FilterDatabase" localSheetId="1">'Przedmiar scalony'!#REF!</definedName>
    <definedName name="Excel_BuiltIn_Print_Area" localSheetId="1">'Przedmiar scalony'!#REF!</definedName>
    <definedName name="Excel_BuiltIn_Print_Area" localSheetId="2">'Tabela zbiorcza'!$A$1:$C$17</definedName>
    <definedName name="Excel_BuiltIn_Print_Titles" localSheetId="1">'Przedmiar scalony'!#REF!</definedName>
    <definedName name="_xlnm.Print_Area" localSheetId="0">Preambuła!$A$2:$A$38</definedName>
    <definedName name="_xlnm.Print_Area" localSheetId="1">'Przedmiar scalony'!$A$2:$G$58</definedName>
    <definedName name="_xlnm.Print_Area" localSheetId="2">'Tabela zbiorcza'!$A$1:$C$17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2" l="1"/>
  <c r="G57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18" i="2"/>
  <c r="G13" i="2"/>
  <c r="G14" i="2" s="1"/>
  <c r="G10" i="2"/>
  <c r="G11" i="2" s="1"/>
  <c r="G15" i="2" l="1"/>
  <c r="C7" i="3" s="1"/>
  <c r="G58" i="2"/>
  <c r="C10" i="3" s="1"/>
  <c r="G53" i="2"/>
  <c r="C9" i="3" s="1"/>
  <c r="G34" i="2"/>
  <c r="C8" i="3" s="1"/>
  <c r="C11" i="3" l="1"/>
  <c r="C13" i="3" s="1"/>
  <c r="C14" i="3" l="1"/>
  <c r="C1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Szaj-Jedraszczyk</author>
  </authors>
  <commentList>
    <comment ref="A2" authorId="0" shapeId="0" xr:uid="{B27AF158-752E-4379-B7A5-035C552AC78F}">
      <text>
        <r>
          <rPr>
            <b/>
            <sz val="9"/>
            <color indexed="81"/>
            <rFont val="Tahoma"/>
            <family val="2"/>
            <charset val="238"/>
          </rPr>
          <t>Olga Szaj-Jedraszczyk:</t>
        </r>
        <r>
          <rPr>
            <sz val="9"/>
            <color indexed="81"/>
            <rFont val="Tahoma"/>
            <family val="2"/>
            <charset val="238"/>
          </rPr>
          <t xml:space="preserve">
W przedmiarze Zamawiający podał przykładowe pozycje</t>
        </r>
      </text>
    </comment>
  </commentList>
</comments>
</file>

<file path=xl/sharedStrings.xml><?xml version="1.0" encoding="utf-8"?>
<sst xmlns="http://schemas.openxmlformats.org/spreadsheetml/2006/main" count="195" uniqueCount="104">
  <si>
    <t>Lp.</t>
  </si>
  <si>
    <t>ST</t>
  </si>
  <si>
    <t>Opis</t>
  </si>
  <si>
    <t>Jednostka
miary</t>
  </si>
  <si>
    <t>Ilość</t>
  </si>
  <si>
    <t>Cena jedn. 
[zł]</t>
  </si>
  <si>
    <t xml:space="preserve">Wartość 
[zł] </t>
  </si>
  <si>
    <t>1.</t>
  </si>
  <si>
    <t>m</t>
  </si>
  <si>
    <t>2.</t>
  </si>
  <si>
    <t>3.</t>
  </si>
  <si>
    <t>4.</t>
  </si>
  <si>
    <t>Nr 
pozycji</t>
  </si>
  <si>
    <t>Wyszczególnienie</t>
  </si>
  <si>
    <t xml:space="preserve">Wartość [zł] </t>
  </si>
  <si>
    <t>Cena Ofertowa z wyłączeniem podatku VAT</t>
  </si>
  <si>
    <t>Podatek VAT (…..%)</t>
  </si>
  <si>
    <t>Cena Ofertowa z VAT</t>
  </si>
  <si>
    <t>*) Wartość należy podać z dokładnością do dwóch miejsc po przecinku</t>
  </si>
  <si>
    <t>RAZEM</t>
  </si>
  <si>
    <t>Zadanie nr:</t>
  </si>
  <si>
    <t>Tabela zbiorcza</t>
  </si>
  <si>
    <t>Wstęp</t>
  </si>
  <si>
    <t>Preambuła do Scalonego Przedmiaru Robót</t>
  </si>
  <si>
    <t>Wyceniony Scalony Przedmiar Robót (SPR) służy do rozliczenia Robót, jednocześnie nie przesądza o zakresie Robót do wykonania w ramach Umowy.</t>
  </si>
  <si>
    <t xml:space="preserve">Przyjmuje się, że Wykonawca dokładnie zapoznał się ze szczegółowym opisem i zakresem Robót, jakie mają zostać wykonane w ramach Umowy oraz sposobem ich wykonania. </t>
  </si>
  <si>
    <t>Przy dokonywaniu wyceny poszczególnych pozycji w SPR należy opierać się na zapisach Dokumentacji Projektowej (DP) oraz Specyfikacji Technicznych Wykonania i Odbioru Robót Budowlanych (STWiORB).</t>
  </si>
  <si>
    <t>Pozycje w SPR są zagregowane i opisują Roboty objęte Umową w sposób skrócony. Opis pozycji w SPR nie powiela pełnego opisu robót i metod wykonania podanych w DP oraz STWiORB. Uważa się jednak, że poszczególne pozycje SPR obejmują wszystkie czynności konieczne do całkowitego i poprawnego wykonania przedmiotowych Robót zgodnie ze sztuką budowlaną i obowiązującymi przepisami czy jest to detalicznie wymienione w SWZ czy też nie.</t>
  </si>
  <si>
    <t>Stawka lub cena jednostkowa zaproponowana przez Wykonawcę za daną pozycję w wycenionym SPR obejmuje wszelkie niezbędne do wykonania danych Robót prace, sprzęt, opracowania, wymagane uzgodnienia i pozwolenia.</t>
  </si>
  <si>
    <t xml:space="preserve">Stawka lub cena jednostkowa zaproponowana przez Wykonawcę za daną pozycję w wycenionym SPR jest ostateczna i wyklucza możliwość żądania dodatkowej zapłaty za wykonane Roboty objęte tą pozycją przedmiarową. </t>
  </si>
  <si>
    <t>1. Pomiary ilości</t>
  </si>
  <si>
    <t>Ilości podane dla poszczególnych pozycji w niniejszym SPR są wielkościami szacunkowymi, określonymi na podstawie DP i zostały podane w celu stworzenia wspólnej podstawy dla ofert.</t>
  </si>
  <si>
    <t>Podstawą płatności będzie faktyczna ilość wykonanych Robót, tak jak zostaną one obmierzone przez Wykonawcę i poświadczone przez Inżyniera / Zamawiającego oraz wycenione po stawkach i cenach jednostkowych podanych w wycenionym SPR.</t>
  </si>
  <si>
    <t>Przy obmierzaniu wykonanych Robót nie będą uwzględniane żadne straty materiałów w czasie ich transportu, składowania i wbudowania.</t>
  </si>
  <si>
    <t>Jeżeli w STWiORB lub w SPR w sposób szczegółowy nie postanowiono inaczej, należy dokonywać wyłącznie obmiaru Robót stałych. Roboty winny być mierzone zgodnie z zasadami określonymi w STWiORB.</t>
  </si>
  <si>
    <t>Każda pozycja SPR będzie płacona po tym, jak prace objęte tą pozycją zostaną wykonane i poświadczone przez Inżyniera / Zamawiającego.</t>
  </si>
  <si>
    <t>2. Jednostki miary</t>
  </si>
  <si>
    <t>Skróty w SPR należy rozumieć następująco:</t>
  </si>
  <si>
    <t xml:space="preserve">m - 	metr </t>
  </si>
  <si>
    <t xml:space="preserve">m2 - 	metr kwadratowy </t>
  </si>
  <si>
    <t xml:space="preserve">m3 - 	metr sześcienny </t>
  </si>
  <si>
    <t xml:space="preserve">szt. - 	sztuka </t>
  </si>
  <si>
    <t xml:space="preserve">kpl  - 	komplet </t>
  </si>
  <si>
    <t>t - 	tona</t>
  </si>
  <si>
    <t xml:space="preserve">DN - 	średnica nominalna </t>
  </si>
  <si>
    <t>PN - 	ciśnienie nominalne</t>
  </si>
  <si>
    <t>3. Wycenianie</t>
  </si>
  <si>
    <t>Przyjmuje się, że stawki i ceny jednostkowe podane w SPR obejmują kompletne wykonanie Robót opisanych w poszczególnych pozycjach, włączając koszt wszelkich niezbędnych robót tymczasowych, pomocniczych i instalacji, oraz obejmować będą wszelkie ryzyka (zgodnie z Umową), obciążenia i obowiązki wynikające z Umowy. Przyjmuje się, że koszty pośrednie, zysk i koszty wszystkich zobowiązań Wykonawcy, wynikających z Umowy są równo rozłożone na wszystkie stawki i ceny jednostkowe.</t>
  </si>
  <si>
    <t>Każda pozycja SPR powinna zostać wyceniona. Pozycje Robót opisanych w SPR, przy których wpisano "zero" lub nie umieszczono żadnej stawki lub ceny, nie będą zapłacone przez Zamawiającego po wykonaniu i będzie się uważało, że są pokryte przez stawki i ceny innych pozycji SPR.</t>
  </si>
  <si>
    <t>Stawki i ceny jednostkowe muszą zawierać wszelkie, poza podatkiem od towarów i usług, podatki, opłaty celne i importowe.</t>
  </si>
  <si>
    <t>Stawki i ceny jednostkowe wprowadzone do SPR należy podać w PLN bez podatku VAT.</t>
  </si>
  <si>
    <t>Uważa się, że wynagrodzenie za Roboty objęte Umową, ale niewymienione w oddzielnych pozycjach SPR, zostały rozłożone na ceny jednostkowe i stawki podane dla innych elementów Robót.</t>
  </si>
  <si>
    <t>Wartości wprowadzane dla każdej pozycji SPR winny być wynikiem przemnożenia ilości jednostek przez cenę jednostkową. Zamawiający dokona poprawek jakichkolwiek błędów arytmetycznych powstałych podczas naliczenia lub dodawania w sposób określony w SWZ dla wykonawców składających oferty.</t>
  </si>
  <si>
    <t xml:space="preserve">Scalony przedmiar robót kanalizacja sanitarna </t>
  </si>
  <si>
    <t>KANALIZACJA SANITARNA</t>
  </si>
  <si>
    <t>I</t>
  </si>
  <si>
    <t xml:space="preserve"> SIECI KANALIZACYJNE</t>
  </si>
  <si>
    <t>1.1.</t>
  </si>
  <si>
    <t>ST-02.00
ST-03.00</t>
  </si>
  <si>
    <t xml:space="preserve">Sieć kanalizacji sanitarnej grawitacyjnej z rur o śr. 200 mm wraz z studniami kanalizacyjnymi - pełen zakres technologiczny </t>
  </si>
  <si>
    <t>1.2.</t>
  </si>
  <si>
    <t>ST-04</t>
  </si>
  <si>
    <t>Otworzenie nawierzchni po budowie sieci kanalizacyjnej - pełen zakres technologiczny</t>
  </si>
  <si>
    <t>II.</t>
  </si>
  <si>
    <t xml:space="preserve"> PRZYŁĄCZA KANALIZACYJNE W ULICY BŁĘKITNEJ W CZERWONAKU - ODCINKI W PASIE DROGOWYM 
- PEŁEN ZAKRES TECHNOLOGICZNY WRAZ Z ODTWORZENIEM NAWIERZCHNI</t>
  </si>
  <si>
    <t>2.1.</t>
  </si>
  <si>
    <t>Ulica Błękitna w Czerwonaku</t>
  </si>
  <si>
    <t>Przyłącze kanalizacji sanitarnej St1 o średnicy 160 mm</t>
  </si>
  <si>
    <t>Przyłącze kanalizacji sanitarnej St2 o średnicy 160 mm</t>
  </si>
  <si>
    <t>Przyłącze kanalizacji sanitarnej St3 o średnicy 160 mm</t>
  </si>
  <si>
    <t>Przyłącze kanalizacji sanitarnej St4 o średnicy 160 mm</t>
  </si>
  <si>
    <t>Przyłącze kanalizacji sanitarnej St5 o średnicy 160 mm</t>
  </si>
  <si>
    <t>Przyłącze kanalizacji sanitarnej St6 o średnicy 160 mm</t>
  </si>
  <si>
    <t>Przyłącze kanalizacji sanitarnej St7 o średnicy 160 mm</t>
  </si>
  <si>
    <t>Przyłącze kanalizacji sanitarnej St8 o średnicy 160 mm</t>
  </si>
  <si>
    <t>Przyłącze kanalizacji sanitarnej St9 o średnicy 160 mm</t>
  </si>
  <si>
    <t>Przyłącze kanalizacji sanitarnej St10 o średnicy 160 mm</t>
  </si>
  <si>
    <t>Przyłącze kanalizacji sanitarnej St11 o średnicy 160 mm</t>
  </si>
  <si>
    <t>Przyłącze kanalizacji sanitarnej St12 o średnicy 160 mm</t>
  </si>
  <si>
    <t>Przyłącze kanalizacji sanitarnej St13 o średnicy 160 mm</t>
  </si>
  <si>
    <t>Przyłącze kanalizacji sanitarnej St14 o średnicy 160 mm</t>
  </si>
  <si>
    <t>Przyłącze kanalizacji sanitarnej St15 o średnicy 160 mm</t>
  </si>
  <si>
    <t>Przyłącze kanalizacji sanitarnej St16 o średnicy 160 mm</t>
  </si>
  <si>
    <t>III.</t>
  </si>
  <si>
    <t xml:space="preserve"> PRZYŁĄCZA KANALIZACYJNE W ULICY BŁĘKITNEJ W CZERWONAKU - ODCINKI W DZIAŁKACH PRYWATNYCH
 - PEŁEN ZAKRES TECHNOLOGICZNY WRAZ Z ODTWORZENIEM NAWIERZCHNI</t>
  </si>
  <si>
    <t>3.1.</t>
  </si>
  <si>
    <t>IV.</t>
  </si>
  <si>
    <t xml:space="preserve"> PRZYŁĄCZE KANALIZACYJNE W DO BUDYNKU PRZY UL. ZDROJE 86 - 
 - PEŁEN ZAKRES TECHNOLOGICZNY WRAZ Z ODTWORZENIEM NAWIERZCHNI</t>
  </si>
  <si>
    <t>4.1.</t>
  </si>
  <si>
    <t>ST-00
ST-01</t>
  </si>
  <si>
    <t>Przyłącze kanalizacji sanitarnej S1 - S5  o średnicy 160 mm - część w pasie drogowym</t>
  </si>
  <si>
    <t xml:space="preserve">Przyłącze kanalizacji sanitarnej S1 - S2  o średnicy 160 mm - część w działce prywatnej </t>
  </si>
  <si>
    <t>Razem</t>
  </si>
  <si>
    <t>5-01-21-055-1 FS8 Czerwonak - kanalizacja sanitarna w ul. Błękitnej
5-01-18-144-1 Czerwonak - kanalizacja sanitarna dla budynku na os. Zdroje 86</t>
  </si>
  <si>
    <t>Zadania nr:</t>
  </si>
  <si>
    <t>SIECI KANALIZACYJNE</t>
  </si>
  <si>
    <t xml:space="preserve">PRZYŁĄCZE KANALIZACYJNE W DO BUDYNKU PRZY UL. ZDROJE 86 </t>
  </si>
  <si>
    <t xml:space="preserve">PRZYŁĄCZA KANALIZACYJNE W ULICY BŁĘKITNEJ W CZERWONAKU - ODCINKI W PASIE DROGOWYM </t>
  </si>
  <si>
    <t>PRZYŁĄCZA KANALIZACYJNE W ULICY BŁĘKITNEJ W CZERWONAKU - ODCINKI W DZIAŁKACH PRYWATNYCH</t>
  </si>
  <si>
    <t>Razem (1÷4)</t>
  </si>
  <si>
    <t>Ulica Zdroje w Czerwonaku - przyłącze</t>
  </si>
  <si>
    <r>
      <t>Odtworzenia nawierzchni dla sieci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kanalizacyjnej w ulicy Błękitnej 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</si>
  <si>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</si>
  <si>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Ulica   Błękitna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</si>
</sst>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4" formatCode="0\."/>
    <numFmt numFmtId="165" formatCode="0.00000000000000000"/>
  </numFmts>
  <fonts count="23" x14ac:knownFonts="1">
    <font>
      <sz val="10"/>
      <name val="Arial"/>
      <charset val="238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indexed="8"/>
      <name val="Arial"/>
      <family val="2"/>
    </font>
    <font>
      <u/>
      <sz val="10"/>
      <color indexed="8"/>
      <name val="Arial"/>
      <family val="2"/>
    </font>
    <font>
      <b/>
      <sz val="10"/>
      <name val="Arial"/>
      <family val="2"/>
    </font>
    <font>
      <b/>
      <i/>
      <sz val="10"/>
      <color indexed="8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0"/>
      <color rgb="FF00000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0" tint="-4.9989318521683403E-2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2" fontId="11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right" vertical="center"/>
    </xf>
    <xf numFmtId="2" fontId="11" fillId="4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165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 readingOrder="1"/>
    </xf>
    <xf numFmtId="0" fontId="1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 wrapText="1"/>
    </xf>
    <xf numFmtId="0" fontId="4" fillId="9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9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8" borderId="4" xfId="0" applyNumberFormat="1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horizontal="center" vertical="center"/>
    </xf>
    <xf numFmtId="4" fontId="4" fillId="8" borderId="4" xfId="0" applyNumberFormat="1" applyFont="1" applyFill="1" applyBorder="1" applyAlignment="1">
      <alignment horizontal="center" vertical="center"/>
    </xf>
    <xf numFmtId="8" fontId="4" fillId="8" borderId="4" xfId="0" applyNumberFormat="1" applyFont="1" applyFill="1" applyBorder="1" applyAlignment="1">
      <alignment horizontal="center" vertical="center"/>
    </xf>
    <xf numFmtId="49" fontId="7" fillId="7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4" fontId="4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49" fontId="7" fillId="6" borderId="4" xfId="0" applyNumberFormat="1" applyFont="1" applyFill="1" applyBorder="1" applyAlignment="1">
      <alignment horizontal="left" vertical="center"/>
    </xf>
    <xf numFmtId="49" fontId="7" fillId="6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/>
    </xf>
    <xf numFmtId="49" fontId="4" fillId="10" borderId="4" xfId="0" applyNumberFormat="1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left" vertical="center" wrapText="1"/>
    </xf>
    <xf numFmtId="4" fontId="4" fillId="10" borderId="4" xfId="0" applyNumberFormat="1" applyFont="1" applyFill="1" applyBorder="1" applyAlignment="1">
      <alignment horizontal="center" vertical="center"/>
    </xf>
    <xf numFmtId="8" fontId="4" fillId="10" borderId="4" xfId="0" applyNumberFormat="1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7" fillId="9" borderId="4" xfId="0" applyFont="1" applyFill="1" applyBorder="1" applyAlignment="1">
      <alignment horizontal="left" vertical="center" wrapText="1"/>
    </xf>
    <xf numFmtId="4" fontId="4" fillId="9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49" fontId="22" fillId="5" borderId="4" xfId="0" applyNumberFormat="1" applyFont="1" applyFill="1" applyBorder="1" applyAlignment="1">
      <alignment horizontal="center" vertical="center" wrapText="1"/>
    </xf>
    <xf numFmtId="8" fontId="4" fillId="0" borderId="4" xfId="0" applyNumberFormat="1" applyFont="1" applyBorder="1" applyAlignment="1">
      <alignment horizontal="center" vertical="center"/>
    </xf>
    <xf numFmtId="49" fontId="7" fillId="6" borderId="4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ED4BB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7B476-E1BD-4220-BE87-399BF5887801}">
  <sheetPr>
    <pageSetUpPr fitToPage="1"/>
  </sheetPr>
  <dimension ref="A2:H38"/>
  <sheetViews>
    <sheetView view="pageBreakPreview" topLeftCell="A17" zoomScaleNormal="55" zoomScaleSheetLayoutView="100" workbookViewId="0">
      <selection activeCell="C28" sqref="C28"/>
    </sheetView>
  </sheetViews>
  <sheetFormatPr defaultRowHeight="12.75" x14ac:dyDescent="0.2"/>
  <cols>
    <col min="1" max="1" width="97.7109375" style="42" customWidth="1"/>
    <col min="2" max="7" width="9.140625" style="19"/>
    <col min="8" max="8" width="27.140625" style="19" customWidth="1"/>
    <col min="9" max="16384" width="9.140625" style="19"/>
  </cols>
  <sheetData>
    <row r="2" spans="1:8" ht="15.75" x14ac:dyDescent="0.2">
      <c r="A2" s="45" t="s">
        <v>22</v>
      </c>
      <c r="B2" s="25"/>
      <c r="C2" s="25"/>
      <c r="D2" s="25"/>
      <c r="E2" s="25"/>
      <c r="F2" s="25"/>
      <c r="G2" s="25"/>
      <c r="H2" s="25"/>
    </row>
    <row r="3" spans="1:8" ht="14.25" x14ac:dyDescent="0.2">
      <c r="A3" s="42" t="s">
        <v>20</v>
      </c>
      <c r="B3" s="47"/>
      <c r="C3" s="47"/>
      <c r="D3" s="47"/>
      <c r="E3" s="47"/>
      <c r="F3" s="47"/>
      <c r="G3" s="47"/>
      <c r="H3" s="47"/>
    </row>
    <row r="4" spans="1:8" ht="28.5" x14ac:dyDescent="0.2">
      <c r="A4" s="41" t="s">
        <v>93</v>
      </c>
      <c r="B4" s="41"/>
      <c r="C4" s="41"/>
      <c r="D4" s="41"/>
      <c r="E4" s="41"/>
      <c r="F4" s="41"/>
      <c r="G4" s="41"/>
    </row>
    <row r="5" spans="1:8" x14ac:dyDescent="0.2">
      <c r="A5" s="43"/>
      <c r="B5" s="34"/>
      <c r="C5" s="34"/>
      <c r="D5" s="34"/>
      <c r="E5" s="34"/>
      <c r="F5" s="34"/>
      <c r="G5" s="34"/>
    </row>
    <row r="6" spans="1:8" ht="15.75" x14ac:dyDescent="0.2">
      <c r="A6" s="45" t="s">
        <v>23</v>
      </c>
      <c r="B6" s="36"/>
      <c r="C6" s="36"/>
      <c r="D6" s="36"/>
      <c r="E6" s="36"/>
      <c r="F6" s="36"/>
      <c r="G6" s="36"/>
      <c r="H6" s="20"/>
    </row>
    <row r="7" spans="1:8" ht="25.5" x14ac:dyDescent="0.2">
      <c r="A7" s="35" t="s">
        <v>24</v>
      </c>
      <c r="B7" s="38"/>
      <c r="C7" s="38"/>
      <c r="D7" s="38"/>
      <c r="E7" s="38"/>
      <c r="F7" s="38"/>
      <c r="G7" s="38"/>
      <c r="H7" s="38"/>
    </row>
    <row r="8" spans="1:8" ht="25.5" x14ac:dyDescent="0.2">
      <c r="A8" s="42" t="s">
        <v>25</v>
      </c>
      <c r="B8" s="39"/>
      <c r="C8" s="39"/>
      <c r="D8" s="39"/>
      <c r="E8" s="39"/>
      <c r="F8" s="39"/>
      <c r="G8" s="39"/>
      <c r="H8" s="39"/>
    </row>
    <row r="9" spans="1:8" ht="25.5" x14ac:dyDescent="0.2">
      <c r="A9" s="42" t="s">
        <v>26</v>
      </c>
      <c r="B9" s="37"/>
      <c r="C9" s="37"/>
      <c r="D9" s="37"/>
      <c r="E9" s="37"/>
      <c r="F9" s="37"/>
      <c r="G9" s="37"/>
      <c r="H9" s="37"/>
    </row>
    <row r="10" spans="1:8" ht="63.75" x14ac:dyDescent="0.2">
      <c r="A10" s="42" t="s">
        <v>27</v>
      </c>
      <c r="B10" s="37"/>
      <c r="C10" s="37"/>
      <c r="D10" s="37"/>
      <c r="E10" s="37"/>
      <c r="F10" s="37"/>
      <c r="G10" s="37"/>
      <c r="H10" s="37"/>
    </row>
    <row r="11" spans="1:8" ht="38.25" x14ac:dyDescent="0.2">
      <c r="A11" s="35" t="s">
        <v>28</v>
      </c>
      <c r="B11" s="35"/>
      <c r="C11" s="35"/>
      <c r="D11" s="35"/>
      <c r="E11" s="35"/>
      <c r="F11" s="35"/>
      <c r="G11" s="35"/>
      <c r="H11" s="35"/>
    </row>
    <row r="12" spans="1:8" ht="38.25" x14ac:dyDescent="0.2">
      <c r="A12" s="35" t="s">
        <v>29</v>
      </c>
      <c r="B12" s="35"/>
      <c r="C12" s="35"/>
      <c r="D12" s="35"/>
      <c r="E12" s="35"/>
      <c r="F12" s="35"/>
      <c r="G12" s="35"/>
      <c r="H12" s="35"/>
    </row>
    <row r="13" spans="1:8" x14ac:dyDescent="0.2">
      <c r="A13" s="35"/>
      <c r="B13" s="35"/>
      <c r="C13" s="35"/>
      <c r="D13" s="35"/>
      <c r="E13" s="35"/>
      <c r="F13" s="35"/>
      <c r="G13" s="35"/>
      <c r="H13" s="35"/>
    </row>
    <row r="14" spans="1:8" ht="15.75" x14ac:dyDescent="0.2">
      <c r="A14" s="45" t="s">
        <v>30</v>
      </c>
      <c r="B14" s="20"/>
      <c r="C14" s="20"/>
      <c r="D14" s="20"/>
      <c r="E14" s="20"/>
      <c r="F14" s="20"/>
      <c r="G14" s="20"/>
      <c r="H14" s="20"/>
    </row>
    <row r="15" spans="1:8" ht="25.5" x14ac:dyDescent="0.2">
      <c r="A15" s="44" t="s">
        <v>31</v>
      </c>
      <c r="B15" s="34"/>
      <c r="C15" s="34"/>
      <c r="D15" s="34"/>
      <c r="E15" s="34"/>
      <c r="F15" s="34"/>
      <c r="G15" s="34"/>
      <c r="H15" s="34"/>
    </row>
    <row r="16" spans="1:8" ht="38.25" x14ac:dyDescent="0.2">
      <c r="A16" s="44" t="s">
        <v>32</v>
      </c>
      <c r="B16" s="34"/>
      <c r="C16" s="34"/>
      <c r="D16" s="34"/>
      <c r="E16" s="34"/>
      <c r="F16" s="34"/>
      <c r="G16" s="34"/>
      <c r="H16" s="34"/>
    </row>
    <row r="17" spans="1:8" ht="25.5" x14ac:dyDescent="0.2">
      <c r="A17" s="44" t="s">
        <v>33</v>
      </c>
      <c r="B17" s="34"/>
      <c r="C17" s="34"/>
      <c r="D17" s="34"/>
      <c r="E17" s="34"/>
      <c r="F17" s="34"/>
      <c r="G17" s="34"/>
      <c r="H17" s="34"/>
    </row>
    <row r="18" spans="1:8" ht="25.5" x14ac:dyDescent="0.2">
      <c r="A18" s="44" t="s">
        <v>34</v>
      </c>
      <c r="B18" s="34"/>
      <c r="C18" s="34"/>
      <c r="D18" s="34"/>
      <c r="E18" s="34"/>
      <c r="F18" s="34"/>
      <c r="G18" s="34"/>
      <c r="H18" s="34"/>
    </row>
    <row r="19" spans="1:8" ht="25.5" x14ac:dyDescent="0.2">
      <c r="A19" s="44" t="s">
        <v>35</v>
      </c>
      <c r="B19" s="34"/>
      <c r="C19" s="34"/>
      <c r="D19" s="34"/>
      <c r="E19" s="34"/>
      <c r="F19" s="34"/>
      <c r="G19" s="34"/>
      <c r="H19" s="34"/>
    </row>
    <row r="20" spans="1:8" x14ac:dyDescent="0.2">
      <c r="A20" s="44"/>
      <c r="B20" s="34"/>
      <c r="C20" s="34"/>
      <c r="D20" s="34"/>
      <c r="E20" s="34"/>
      <c r="F20" s="34"/>
      <c r="G20" s="34"/>
      <c r="H20" s="34"/>
    </row>
    <row r="21" spans="1:8" ht="15.75" x14ac:dyDescent="0.2">
      <c r="A21" s="46" t="s">
        <v>36</v>
      </c>
      <c r="B21" s="33"/>
      <c r="C21" s="33"/>
      <c r="D21" s="33"/>
      <c r="E21" s="33"/>
      <c r="F21" s="33"/>
      <c r="G21" s="33"/>
      <c r="H21" s="33"/>
    </row>
    <row r="22" spans="1:8" x14ac:dyDescent="0.2">
      <c r="A22" s="42" t="s">
        <v>37</v>
      </c>
      <c r="B22" s="37"/>
      <c r="C22" s="37"/>
      <c r="D22" s="37"/>
      <c r="E22" s="37"/>
      <c r="F22" s="37"/>
      <c r="G22" s="37"/>
      <c r="H22" s="37"/>
    </row>
    <row r="23" spans="1:8" x14ac:dyDescent="0.2">
      <c r="A23" s="42" t="s">
        <v>38</v>
      </c>
      <c r="B23" s="37"/>
      <c r="C23" s="37"/>
      <c r="D23" s="37"/>
      <c r="E23" s="37"/>
      <c r="F23" s="37"/>
      <c r="G23" s="37"/>
      <c r="H23" s="37"/>
    </row>
    <row r="24" spans="1:8" x14ac:dyDescent="0.2">
      <c r="A24" s="42" t="s">
        <v>39</v>
      </c>
      <c r="B24" s="37"/>
      <c r="C24" s="37"/>
      <c r="D24" s="37"/>
      <c r="E24" s="37"/>
      <c r="F24" s="37"/>
      <c r="G24" s="37"/>
      <c r="H24" s="37"/>
    </row>
    <row r="25" spans="1:8" x14ac:dyDescent="0.2">
      <c r="A25" s="42" t="s">
        <v>40</v>
      </c>
      <c r="B25" s="37"/>
      <c r="C25" s="37"/>
      <c r="D25" s="37"/>
      <c r="E25" s="37"/>
      <c r="F25" s="37"/>
      <c r="G25" s="37"/>
      <c r="H25" s="37"/>
    </row>
    <row r="26" spans="1:8" x14ac:dyDescent="0.2">
      <c r="A26" s="42" t="s">
        <v>41</v>
      </c>
      <c r="B26" s="37"/>
      <c r="C26" s="37"/>
      <c r="D26" s="37"/>
      <c r="E26" s="37"/>
      <c r="F26" s="37"/>
      <c r="G26" s="37"/>
      <c r="H26" s="37"/>
    </row>
    <row r="27" spans="1:8" x14ac:dyDescent="0.2">
      <c r="A27" s="42" t="s">
        <v>42</v>
      </c>
      <c r="B27" s="37"/>
      <c r="C27" s="37"/>
      <c r="D27" s="37"/>
      <c r="E27" s="37"/>
      <c r="F27" s="37"/>
      <c r="G27" s="37"/>
      <c r="H27" s="37"/>
    </row>
    <row r="28" spans="1:8" x14ac:dyDescent="0.2">
      <c r="A28" s="42" t="s">
        <v>43</v>
      </c>
      <c r="B28" s="37"/>
      <c r="C28" s="37"/>
      <c r="D28" s="37"/>
      <c r="E28" s="37"/>
      <c r="F28" s="37"/>
      <c r="G28" s="37"/>
      <c r="H28" s="37"/>
    </row>
    <row r="29" spans="1:8" x14ac:dyDescent="0.2">
      <c r="A29" s="42" t="s">
        <v>44</v>
      </c>
      <c r="B29" s="37"/>
      <c r="C29" s="37"/>
      <c r="D29" s="37"/>
      <c r="E29" s="37"/>
      <c r="F29" s="37"/>
      <c r="G29" s="37"/>
      <c r="H29" s="37"/>
    </row>
    <row r="30" spans="1:8" x14ac:dyDescent="0.2">
      <c r="A30" s="42" t="s">
        <v>45</v>
      </c>
      <c r="B30" s="37"/>
      <c r="C30" s="37"/>
      <c r="D30" s="37"/>
      <c r="E30" s="37"/>
      <c r="F30" s="37"/>
      <c r="G30" s="37"/>
      <c r="H30" s="37"/>
    </row>
    <row r="31" spans="1:8" x14ac:dyDescent="0.2">
      <c r="B31" s="37"/>
      <c r="C31" s="37"/>
      <c r="D31" s="37"/>
      <c r="E31" s="37"/>
      <c r="F31" s="37"/>
      <c r="G31" s="37"/>
      <c r="H31" s="37"/>
    </row>
    <row r="32" spans="1:8" ht="15.75" x14ac:dyDescent="0.2">
      <c r="A32" s="46" t="s">
        <v>46</v>
      </c>
      <c r="B32" s="37"/>
      <c r="C32" s="37"/>
      <c r="D32" s="37"/>
      <c r="E32" s="37"/>
      <c r="F32" s="37"/>
      <c r="G32" s="37"/>
      <c r="H32" s="37"/>
    </row>
    <row r="33" spans="1:8" ht="75.75" customHeight="1" x14ac:dyDescent="0.2">
      <c r="A33" s="42" t="s">
        <v>47</v>
      </c>
      <c r="B33" s="37"/>
      <c r="C33" s="37"/>
      <c r="D33" s="37"/>
      <c r="E33" s="37"/>
      <c r="F33" s="37"/>
      <c r="G33" s="37"/>
      <c r="H33" s="37"/>
    </row>
    <row r="34" spans="1:8" ht="51.75" customHeight="1" x14ac:dyDescent="0.2">
      <c r="A34" s="42" t="s">
        <v>48</v>
      </c>
      <c r="B34" s="37"/>
      <c r="C34" s="37"/>
      <c r="D34" s="37"/>
      <c r="E34" s="37"/>
      <c r="F34" s="37"/>
      <c r="G34" s="37"/>
      <c r="H34" s="37"/>
    </row>
    <row r="35" spans="1:8" ht="25.5" x14ac:dyDescent="0.2">
      <c r="A35" s="42" t="s">
        <v>49</v>
      </c>
      <c r="B35" s="37"/>
      <c r="C35" s="37"/>
      <c r="D35" s="37"/>
      <c r="E35" s="37"/>
      <c r="F35" s="37"/>
      <c r="G35" s="37"/>
      <c r="H35" s="37"/>
    </row>
    <row r="36" spans="1:8" ht="23.25" customHeight="1" x14ac:dyDescent="0.2">
      <c r="A36" s="40" t="s">
        <v>50</v>
      </c>
      <c r="B36" s="40"/>
      <c r="C36" s="40"/>
      <c r="D36" s="40"/>
      <c r="E36" s="40"/>
      <c r="F36" s="40"/>
      <c r="G36" s="40"/>
      <c r="H36" s="40"/>
    </row>
    <row r="37" spans="1:8" ht="35.25" customHeight="1" x14ac:dyDescent="0.2">
      <c r="A37" s="40" t="s">
        <v>51</v>
      </c>
      <c r="B37" s="40"/>
      <c r="C37" s="40"/>
      <c r="D37" s="40"/>
      <c r="E37" s="40"/>
      <c r="F37" s="40"/>
      <c r="G37" s="40"/>
      <c r="H37" s="40"/>
    </row>
    <row r="38" spans="1:8" ht="47.25" customHeight="1" x14ac:dyDescent="0.2">
      <c r="A38" s="40" t="s">
        <v>52</v>
      </c>
      <c r="B38" s="40"/>
      <c r="C38" s="40"/>
      <c r="D38" s="40"/>
      <c r="E38" s="40"/>
      <c r="F38" s="40"/>
      <c r="G38" s="40"/>
      <c r="H38" s="40"/>
    </row>
  </sheetData>
  <sheetProtection selectLockedCells="1" selectUnlockedCells="1"/>
  <mergeCells count="1">
    <mergeCell ref="B3:H3"/>
  </mergeCells>
  <pageMargins left="0.70866141732283472" right="0.70866141732283472" top="0.74803149606299213" bottom="0.74803149606299213" header="0.51181102362204722" footer="0.51181102362204722"/>
  <pageSetup paperSize="9" scale="81" firstPageNumber="0" orientation="portrait" horizontalDpi="300" verticalDpi="300" r:id="rId1"/>
  <headerFooter alignWithMargins="0"/>
  <colBreaks count="1" manualBreakCount="1">
    <brk id="1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988C5-D52C-4813-9D53-540FBDC771D5}">
  <sheetPr>
    <pageSetUpPr fitToPage="1"/>
  </sheetPr>
  <dimension ref="A1:I134"/>
  <sheetViews>
    <sheetView tabSelected="1" zoomScale="70" zoomScaleNormal="70" zoomScaleSheetLayoutView="85" workbookViewId="0">
      <selection activeCell="C14" sqref="C14"/>
    </sheetView>
  </sheetViews>
  <sheetFormatPr defaultColWidth="8.7109375" defaultRowHeight="12.75" x14ac:dyDescent="0.2"/>
  <cols>
    <col min="1" max="1" width="11.7109375" style="23" customWidth="1"/>
    <col min="2" max="2" width="12" style="97" customWidth="1"/>
    <col min="3" max="3" width="57.85546875" style="98" customWidth="1"/>
    <col min="4" max="4" width="8.7109375" style="23"/>
    <col min="5" max="5" width="8.7109375" style="99"/>
    <col min="6" max="6" width="16" style="73" customWidth="1"/>
    <col min="7" max="7" width="17.140625" style="99" customWidth="1"/>
    <col min="8" max="8" width="8.7109375" style="23"/>
    <col min="9" max="9" width="8.7109375" style="73"/>
    <col min="10" max="16384" width="8.7109375" style="22"/>
  </cols>
  <sheetData>
    <row r="1" spans="1:7" x14ac:dyDescent="0.2">
      <c r="A1" s="68"/>
      <c r="B1" s="69"/>
      <c r="C1" s="70"/>
      <c r="D1" s="68"/>
      <c r="E1" s="71"/>
      <c r="F1" s="72"/>
      <c r="G1" s="71"/>
    </row>
    <row r="2" spans="1:7" ht="15.75" x14ac:dyDescent="0.2">
      <c r="A2" s="74" t="s">
        <v>53</v>
      </c>
      <c r="B2" s="74"/>
      <c r="C2" s="74"/>
      <c r="D2" s="74"/>
      <c r="E2" s="74"/>
      <c r="F2" s="74"/>
      <c r="G2" s="74"/>
    </row>
    <row r="3" spans="1:7" ht="15.75" x14ac:dyDescent="0.2">
      <c r="A3" s="75"/>
      <c r="B3" s="75"/>
      <c r="C3" s="75"/>
      <c r="D3" s="75"/>
      <c r="E3" s="75"/>
      <c r="F3" s="75"/>
      <c r="G3" s="75"/>
    </row>
    <row r="4" spans="1:7" ht="36" customHeight="1" x14ac:dyDescent="0.2">
      <c r="A4" s="26" t="s">
        <v>94</v>
      </c>
      <c r="B4" s="47" t="s">
        <v>93</v>
      </c>
      <c r="C4" s="47"/>
      <c r="D4" s="47"/>
      <c r="E4" s="47"/>
      <c r="F4" s="47"/>
      <c r="G4" s="47"/>
    </row>
    <row r="5" spans="1:7" ht="15.75" x14ac:dyDescent="0.2">
      <c r="A5" s="76"/>
      <c r="B5" s="76"/>
      <c r="C5" s="76"/>
      <c r="D5" s="76"/>
      <c r="E5" s="76"/>
      <c r="F5" s="76"/>
      <c r="G5" s="76"/>
    </row>
    <row r="6" spans="1:7" ht="38.25" x14ac:dyDescent="0.2">
      <c r="A6" s="77" t="s">
        <v>0</v>
      </c>
      <c r="B6" s="78" t="s">
        <v>1</v>
      </c>
      <c r="C6" s="77" t="s">
        <v>2</v>
      </c>
      <c r="D6" s="79" t="s">
        <v>3</v>
      </c>
      <c r="E6" s="80" t="s">
        <v>4</v>
      </c>
      <c r="F6" s="81" t="s">
        <v>5</v>
      </c>
      <c r="G6" s="81" t="s">
        <v>6</v>
      </c>
    </row>
    <row r="7" spans="1:7" x14ac:dyDescent="0.2">
      <c r="A7" s="100" t="s">
        <v>54</v>
      </c>
      <c r="B7" s="100"/>
      <c r="C7" s="100"/>
      <c r="D7" s="100"/>
      <c r="E7" s="100"/>
      <c r="F7" s="100"/>
      <c r="G7" s="100"/>
    </row>
    <row r="8" spans="1:7" x14ac:dyDescent="0.2">
      <c r="A8" s="82" t="s">
        <v>55</v>
      </c>
      <c r="B8" s="83" t="s">
        <v>56</v>
      </c>
      <c r="C8" s="84"/>
      <c r="D8" s="84"/>
      <c r="E8" s="84"/>
      <c r="F8" s="84"/>
      <c r="G8" s="84"/>
    </row>
    <row r="9" spans="1:7" ht="22.5" customHeight="1" x14ac:dyDescent="0.2">
      <c r="A9" s="85" t="s">
        <v>57</v>
      </c>
      <c r="B9" s="63"/>
      <c r="C9" s="64" t="s">
        <v>103</v>
      </c>
      <c r="D9" s="64"/>
      <c r="E9" s="64"/>
      <c r="F9" s="64"/>
      <c r="G9" s="64"/>
    </row>
    <row r="10" spans="1:7" ht="39.75" customHeight="1" x14ac:dyDescent="0.2">
      <c r="A10" s="66">
        <v>1</v>
      </c>
      <c r="B10" s="52" t="s">
        <v>58</v>
      </c>
      <c r="C10" s="65" t="s">
        <v>59</v>
      </c>
      <c r="D10" s="66" t="s">
        <v>8</v>
      </c>
      <c r="E10" s="67">
        <v>176.35</v>
      </c>
      <c r="F10" s="67"/>
      <c r="G10" s="101">
        <f>ROUND(E10*F10,2)</f>
        <v>0</v>
      </c>
    </row>
    <row r="11" spans="1:7" x14ac:dyDescent="0.2">
      <c r="A11" s="60"/>
      <c r="B11" s="58"/>
      <c r="C11" s="59"/>
      <c r="D11" s="60"/>
      <c r="E11" s="61" t="s">
        <v>19</v>
      </c>
      <c r="F11" s="61"/>
      <c r="G11" s="62">
        <f>G10</f>
        <v>0</v>
      </c>
    </row>
    <row r="12" spans="1:7" ht="20.25" customHeight="1" x14ac:dyDescent="0.2">
      <c r="A12" s="85" t="s">
        <v>60</v>
      </c>
      <c r="B12" s="63"/>
      <c r="C12" s="64" t="s">
        <v>101</v>
      </c>
      <c r="D12" s="64"/>
      <c r="E12" s="64"/>
      <c r="F12" s="64"/>
      <c r="G12" s="64"/>
    </row>
    <row r="13" spans="1:7" ht="33" customHeight="1" x14ac:dyDescent="0.2">
      <c r="A13" s="86">
        <v>2</v>
      </c>
      <c r="B13" s="52" t="s">
        <v>61</v>
      </c>
      <c r="C13" s="65" t="s">
        <v>62</v>
      </c>
      <c r="D13" s="66" t="s">
        <v>102</v>
      </c>
      <c r="E13" s="67">
        <v>334.22</v>
      </c>
      <c r="F13" s="67"/>
      <c r="G13" s="101">
        <f>ROUND(E13*F13,2)</f>
        <v>0</v>
      </c>
    </row>
    <row r="14" spans="1:7" x14ac:dyDescent="0.2">
      <c r="A14" s="60"/>
      <c r="B14" s="58"/>
      <c r="C14" s="59"/>
      <c r="D14" s="60"/>
      <c r="E14" s="61" t="s">
        <v>19</v>
      </c>
      <c r="F14" s="61"/>
      <c r="G14" s="62">
        <f>G13</f>
        <v>0</v>
      </c>
    </row>
    <row r="15" spans="1:7" x14ac:dyDescent="0.2">
      <c r="A15" s="87"/>
      <c r="B15" s="88"/>
      <c r="C15" s="89"/>
      <c r="D15" s="87"/>
      <c r="E15" s="90"/>
      <c r="F15" s="90" t="s">
        <v>92</v>
      </c>
      <c r="G15" s="91">
        <f>G14+G11</f>
        <v>0</v>
      </c>
    </row>
    <row r="16" spans="1:7" ht="30.75" customHeight="1" x14ac:dyDescent="0.2">
      <c r="A16" s="82" t="s">
        <v>63</v>
      </c>
      <c r="B16" s="102" t="s">
        <v>64</v>
      </c>
      <c r="C16" s="102"/>
      <c r="D16" s="102"/>
      <c r="E16" s="102"/>
      <c r="F16" s="102"/>
      <c r="G16" s="102"/>
    </row>
    <row r="17" spans="1:7" ht="15.75" customHeight="1" x14ac:dyDescent="0.2">
      <c r="A17" s="85" t="s">
        <v>65</v>
      </c>
      <c r="B17" s="63"/>
      <c r="C17" s="64" t="s">
        <v>66</v>
      </c>
      <c r="D17" s="64"/>
      <c r="E17" s="64"/>
      <c r="F17" s="64"/>
      <c r="G17" s="64"/>
    </row>
    <row r="18" spans="1:7" ht="25.5" x14ac:dyDescent="0.2">
      <c r="A18" s="92">
        <v>3</v>
      </c>
      <c r="B18" s="52" t="s">
        <v>58</v>
      </c>
      <c r="C18" s="53" t="s">
        <v>67</v>
      </c>
      <c r="D18" s="93" t="s">
        <v>8</v>
      </c>
      <c r="E18" s="94">
        <v>4.95</v>
      </c>
      <c r="F18" s="95"/>
      <c r="G18" s="101">
        <f>ROUND(E18*F18,2)</f>
        <v>0</v>
      </c>
    </row>
    <row r="19" spans="1:7" ht="25.5" x14ac:dyDescent="0.2">
      <c r="A19" s="92">
        <v>4</v>
      </c>
      <c r="B19" s="52" t="s">
        <v>58</v>
      </c>
      <c r="C19" s="53" t="s">
        <v>68</v>
      </c>
      <c r="D19" s="93" t="s">
        <v>8</v>
      </c>
      <c r="E19" s="94">
        <v>7</v>
      </c>
      <c r="F19" s="95"/>
      <c r="G19" s="101">
        <f t="shared" ref="G19:G33" si="0">ROUND(E19*F19,2)</f>
        <v>0</v>
      </c>
    </row>
    <row r="20" spans="1:7" ht="25.5" x14ac:dyDescent="0.2">
      <c r="A20" s="92">
        <v>5</v>
      </c>
      <c r="B20" s="52" t="s">
        <v>58</v>
      </c>
      <c r="C20" s="53" t="s">
        <v>69</v>
      </c>
      <c r="D20" s="93" t="s">
        <v>8</v>
      </c>
      <c r="E20" s="94">
        <v>4.95</v>
      </c>
      <c r="F20" s="95"/>
      <c r="G20" s="101">
        <f t="shared" si="0"/>
        <v>0</v>
      </c>
    </row>
    <row r="21" spans="1:7" ht="25.5" x14ac:dyDescent="0.2">
      <c r="A21" s="92">
        <v>6</v>
      </c>
      <c r="B21" s="52" t="s">
        <v>58</v>
      </c>
      <c r="C21" s="53" t="s">
        <v>70</v>
      </c>
      <c r="D21" s="93" t="s">
        <v>8</v>
      </c>
      <c r="E21" s="94">
        <v>7</v>
      </c>
      <c r="F21" s="95"/>
      <c r="G21" s="101">
        <f t="shared" si="0"/>
        <v>0</v>
      </c>
    </row>
    <row r="22" spans="1:7" ht="25.5" x14ac:dyDescent="0.2">
      <c r="A22" s="92">
        <v>7</v>
      </c>
      <c r="B22" s="52" t="s">
        <v>58</v>
      </c>
      <c r="C22" s="53" t="s">
        <v>71</v>
      </c>
      <c r="D22" s="93" t="s">
        <v>8</v>
      </c>
      <c r="E22" s="94">
        <v>4.9000000000000004</v>
      </c>
      <c r="F22" s="95"/>
      <c r="G22" s="101">
        <f t="shared" si="0"/>
        <v>0</v>
      </c>
    </row>
    <row r="23" spans="1:7" ht="25.5" x14ac:dyDescent="0.2">
      <c r="A23" s="92">
        <v>8</v>
      </c>
      <c r="B23" s="52" t="s">
        <v>58</v>
      </c>
      <c r="C23" s="53" t="s">
        <v>72</v>
      </c>
      <c r="D23" s="93" t="s">
        <v>8</v>
      </c>
      <c r="E23" s="94">
        <v>7.1</v>
      </c>
      <c r="F23" s="95"/>
      <c r="G23" s="101">
        <f t="shared" si="0"/>
        <v>0</v>
      </c>
    </row>
    <row r="24" spans="1:7" ht="25.5" x14ac:dyDescent="0.2">
      <c r="A24" s="92">
        <v>9</v>
      </c>
      <c r="B24" s="52" t="s">
        <v>58</v>
      </c>
      <c r="C24" s="53" t="s">
        <v>73</v>
      </c>
      <c r="D24" s="93" t="s">
        <v>8</v>
      </c>
      <c r="E24" s="94">
        <v>4.9000000000000004</v>
      </c>
      <c r="F24" s="95"/>
      <c r="G24" s="101">
        <f t="shared" si="0"/>
        <v>0</v>
      </c>
    </row>
    <row r="25" spans="1:7" ht="25.5" x14ac:dyDescent="0.2">
      <c r="A25" s="92">
        <v>10</v>
      </c>
      <c r="B25" s="52" t="s">
        <v>58</v>
      </c>
      <c r="C25" s="53" t="s">
        <v>74</v>
      </c>
      <c r="D25" s="93" t="s">
        <v>8</v>
      </c>
      <c r="E25" s="94">
        <v>7.1</v>
      </c>
      <c r="F25" s="95"/>
      <c r="G25" s="101">
        <f t="shared" si="0"/>
        <v>0</v>
      </c>
    </row>
    <row r="26" spans="1:7" ht="25.5" x14ac:dyDescent="0.2">
      <c r="A26" s="92">
        <v>11</v>
      </c>
      <c r="B26" s="52" t="s">
        <v>58</v>
      </c>
      <c r="C26" s="53" t="s">
        <v>75</v>
      </c>
      <c r="D26" s="93" t="s">
        <v>8</v>
      </c>
      <c r="E26" s="94">
        <v>8.5500000000000007</v>
      </c>
      <c r="F26" s="95"/>
      <c r="G26" s="101">
        <f t="shared" si="0"/>
        <v>0</v>
      </c>
    </row>
    <row r="27" spans="1:7" ht="25.5" x14ac:dyDescent="0.2">
      <c r="A27" s="92">
        <v>12</v>
      </c>
      <c r="B27" s="52" t="s">
        <v>58</v>
      </c>
      <c r="C27" s="53" t="s">
        <v>76</v>
      </c>
      <c r="D27" s="93" t="s">
        <v>8</v>
      </c>
      <c r="E27" s="94">
        <v>4.95</v>
      </c>
      <c r="F27" s="95"/>
      <c r="G27" s="101">
        <f t="shared" si="0"/>
        <v>0</v>
      </c>
    </row>
    <row r="28" spans="1:7" ht="25.5" x14ac:dyDescent="0.2">
      <c r="A28" s="92">
        <v>13</v>
      </c>
      <c r="B28" s="52" t="s">
        <v>58</v>
      </c>
      <c r="C28" s="53" t="s">
        <v>77</v>
      </c>
      <c r="D28" s="93" t="s">
        <v>8</v>
      </c>
      <c r="E28" s="94">
        <v>4.25</v>
      </c>
      <c r="F28" s="95"/>
      <c r="G28" s="101">
        <f t="shared" si="0"/>
        <v>0</v>
      </c>
    </row>
    <row r="29" spans="1:7" ht="25.5" x14ac:dyDescent="0.2">
      <c r="A29" s="92">
        <v>14</v>
      </c>
      <c r="B29" s="52" t="s">
        <v>58</v>
      </c>
      <c r="C29" s="53" t="s">
        <v>78</v>
      </c>
      <c r="D29" s="93" t="s">
        <v>8</v>
      </c>
      <c r="E29" s="94">
        <v>4.55</v>
      </c>
      <c r="F29" s="95"/>
      <c r="G29" s="101">
        <f t="shared" si="0"/>
        <v>0</v>
      </c>
    </row>
    <row r="30" spans="1:7" ht="25.5" x14ac:dyDescent="0.2">
      <c r="A30" s="92">
        <v>15</v>
      </c>
      <c r="B30" s="52" t="s">
        <v>58</v>
      </c>
      <c r="C30" s="53" t="s">
        <v>79</v>
      </c>
      <c r="D30" s="93" t="s">
        <v>8</v>
      </c>
      <c r="E30" s="94">
        <v>3.25</v>
      </c>
      <c r="F30" s="95"/>
      <c r="G30" s="101">
        <f t="shared" si="0"/>
        <v>0</v>
      </c>
    </row>
    <row r="31" spans="1:7" ht="25.5" x14ac:dyDescent="0.2">
      <c r="A31" s="92">
        <v>16</v>
      </c>
      <c r="B31" s="52" t="s">
        <v>58</v>
      </c>
      <c r="C31" s="53" t="s">
        <v>80</v>
      </c>
      <c r="D31" s="93" t="s">
        <v>8</v>
      </c>
      <c r="E31" s="94">
        <v>4.6500000000000004</v>
      </c>
      <c r="F31" s="95"/>
      <c r="G31" s="101">
        <f t="shared" si="0"/>
        <v>0</v>
      </c>
    </row>
    <row r="32" spans="1:7" ht="25.5" x14ac:dyDescent="0.2">
      <c r="A32" s="92">
        <v>17</v>
      </c>
      <c r="B32" s="52" t="s">
        <v>58</v>
      </c>
      <c r="C32" s="53" t="s">
        <v>81</v>
      </c>
      <c r="D32" s="93" t="s">
        <v>8</v>
      </c>
      <c r="E32" s="94">
        <v>3.55</v>
      </c>
      <c r="F32" s="95"/>
      <c r="G32" s="101">
        <f t="shared" si="0"/>
        <v>0</v>
      </c>
    </row>
    <row r="33" spans="1:7" ht="25.5" x14ac:dyDescent="0.2">
      <c r="A33" s="92">
        <v>18</v>
      </c>
      <c r="B33" s="52" t="s">
        <v>58</v>
      </c>
      <c r="C33" s="53" t="s">
        <v>82</v>
      </c>
      <c r="D33" s="93" t="s">
        <v>8</v>
      </c>
      <c r="E33" s="94">
        <v>5.9</v>
      </c>
      <c r="F33" s="95"/>
      <c r="G33" s="101">
        <f t="shared" si="0"/>
        <v>0</v>
      </c>
    </row>
    <row r="34" spans="1:7" x14ac:dyDescent="0.2">
      <c r="A34" s="88"/>
      <c r="B34" s="88"/>
      <c r="C34" s="89"/>
      <c r="D34" s="87"/>
      <c r="E34" s="90" t="s">
        <v>19</v>
      </c>
      <c r="F34" s="90"/>
      <c r="G34" s="91">
        <f>SUM(G18:G33)</f>
        <v>0</v>
      </c>
    </row>
    <row r="35" spans="1:7" ht="39" customHeight="1" x14ac:dyDescent="0.2">
      <c r="A35" s="82" t="s">
        <v>83</v>
      </c>
      <c r="B35" s="102" t="s">
        <v>84</v>
      </c>
      <c r="C35" s="102"/>
      <c r="D35" s="102"/>
      <c r="E35" s="102"/>
      <c r="F35" s="102"/>
      <c r="G35" s="102"/>
    </row>
    <row r="36" spans="1:7" x14ac:dyDescent="0.2">
      <c r="A36" s="85" t="s">
        <v>85</v>
      </c>
      <c r="B36" s="63"/>
      <c r="C36" s="64" t="s">
        <v>66</v>
      </c>
      <c r="D36" s="64"/>
      <c r="E36" s="64"/>
      <c r="F36" s="64"/>
      <c r="G36" s="64"/>
    </row>
    <row r="37" spans="1:7" ht="25.5" x14ac:dyDescent="0.2">
      <c r="A37" s="92">
        <v>19</v>
      </c>
      <c r="B37" s="52" t="s">
        <v>58</v>
      </c>
      <c r="C37" s="54" t="s">
        <v>67</v>
      </c>
      <c r="D37" s="66" t="s">
        <v>8</v>
      </c>
      <c r="E37" s="94">
        <v>2</v>
      </c>
      <c r="F37" s="95"/>
      <c r="G37" s="101">
        <f t="shared" ref="G37:G52" si="1">ROUND(E37*F37,2)</f>
        <v>0</v>
      </c>
    </row>
    <row r="38" spans="1:7" ht="25.5" x14ac:dyDescent="0.2">
      <c r="A38" s="92">
        <v>20</v>
      </c>
      <c r="B38" s="52" t="s">
        <v>58</v>
      </c>
      <c r="C38" s="54" t="s">
        <v>68</v>
      </c>
      <c r="D38" s="66" t="s">
        <v>8</v>
      </c>
      <c r="E38" s="94">
        <v>2.0499999999999998</v>
      </c>
      <c r="F38" s="95"/>
      <c r="G38" s="101">
        <f t="shared" si="1"/>
        <v>0</v>
      </c>
    </row>
    <row r="39" spans="1:7" ht="25.5" x14ac:dyDescent="0.2">
      <c r="A39" s="92">
        <v>21</v>
      </c>
      <c r="B39" s="52" t="s">
        <v>58</v>
      </c>
      <c r="C39" s="54" t="s">
        <v>69</v>
      </c>
      <c r="D39" s="66" t="s">
        <v>8</v>
      </c>
      <c r="E39" s="94">
        <v>2</v>
      </c>
      <c r="F39" s="95"/>
      <c r="G39" s="101">
        <f t="shared" si="1"/>
        <v>0</v>
      </c>
    </row>
    <row r="40" spans="1:7" ht="25.5" x14ac:dyDescent="0.2">
      <c r="A40" s="92">
        <v>22</v>
      </c>
      <c r="B40" s="52" t="s">
        <v>58</v>
      </c>
      <c r="C40" s="54" t="s">
        <v>70</v>
      </c>
      <c r="D40" s="66" t="s">
        <v>8</v>
      </c>
      <c r="E40" s="94">
        <v>2</v>
      </c>
      <c r="F40" s="95"/>
      <c r="G40" s="101">
        <f t="shared" si="1"/>
        <v>0</v>
      </c>
    </row>
    <row r="41" spans="1:7" ht="25.5" x14ac:dyDescent="0.2">
      <c r="A41" s="92">
        <v>23</v>
      </c>
      <c r="B41" s="52" t="s">
        <v>58</v>
      </c>
      <c r="C41" s="54" t="s">
        <v>71</v>
      </c>
      <c r="D41" s="66" t="s">
        <v>8</v>
      </c>
      <c r="E41" s="94">
        <v>2</v>
      </c>
      <c r="F41" s="95"/>
      <c r="G41" s="101">
        <f t="shared" si="1"/>
        <v>0</v>
      </c>
    </row>
    <row r="42" spans="1:7" ht="25.5" x14ac:dyDescent="0.2">
      <c r="A42" s="92">
        <v>24</v>
      </c>
      <c r="B42" s="52" t="s">
        <v>58</v>
      </c>
      <c r="C42" s="54" t="s">
        <v>72</v>
      </c>
      <c r="D42" s="66" t="s">
        <v>8</v>
      </c>
      <c r="E42" s="94">
        <v>2</v>
      </c>
      <c r="F42" s="95"/>
      <c r="G42" s="101">
        <f t="shared" si="1"/>
        <v>0</v>
      </c>
    </row>
    <row r="43" spans="1:7" ht="25.5" x14ac:dyDescent="0.2">
      <c r="A43" s="92">
        <v>25</v>
      </c>
      <c r="B43" s="52" t="s">
        <v>58</v>
      </c>
      <c r="C43" s="54" t="s">
        <v>73</v>
      </c>
      <c r="D43" s="66" t="s">
        <v>8</v>
      </c>
      <c r="E43" s="94">
        <v>2</v>
      </c>
      <c r="F43" s="95"/>
      <c r="G43" s="101">
        <f t="shared" si="1"/>
        <v>0</v>
      </c>
    </row>
    <row r="44" spans="1:7" ht="25.5" x14ac:dyDescent="0.2">
      <c r="A44" s="92">
        <v>26</v>
      </c>
      <c r="B44" s="52" t="s">
        <v>58</v>
      </c>
      <c r="C44" s="54" t="s">
        <v>74</v>
      </c>
      <c r="D44" s="66" t="s">
        <v>8</v>
      </c>
      <c r="E44" s="94">
        <v>2.0499999999999998</v>
      </c>
      <c r="F44" s="95"/>
      <c r="G44" s="101">
        <f t="shared" si="1"/>
        <v>0</v>
      </c>
    </row>
    <row r="45" spans="1:7" ht="25.5" x14ac:dyDescent="0.2">
      <c r="A45" s="92">
        <v>27</v>
      </c>
      <c r="B45" s="52" t="s">
        <v>58</v>
      </c>
      <c r="C45" s="54" t="s">
        <v>75</v>
      </c>
      <c r="D45" s="66" t="s">
        <v>8</v>
      </c>
      <c r="E45" s="94">
        <v>2.2999999999999998</v>
      </c>
      <c r="F45" s="95"/>
      <c r="G45" s="101">
        <f t="shared" si="1"/>
        <v>0</v>
      </c>
    </row>
    <row r="46" spans="1:7" ht="25.5" x14ac:dyDescent="0.2">
      <c r="A46" s="92">
        <v>28</v>
      </c>
      <c r="B46" s="52" t="s">
        <v>58</v>
      </c>
      <c r="C46" s="54" t="s">
        <v>76</v>
      </c>
      <c r="D46" s="66" t="s">
        <v>8</v>
      </c>
      <c r="E46" s="94">
        <v>2.15</v>
      </c>
      <c r="F46" s="95"/>
      <c r="G46" s="101">
        <f t="shared" si="1"/>
        <v>0</v>
      </c>
    </row>
    <row r="47" spans="1:7" ht="25.5" x14ac:dyDescent="0.2">
      <c r="A47" s="92">
        <v>29</v>
      </c>
      <c r="B47" s="52" t="s">
        <v>58</v>
      </c>
      <c r="C47" s="54" t="s">
        <v>77</v>
      </c>
      <c r="D47" s="66" t="s">
        <v>8</v>
      </c>
      <c r="E47" s="94">
        <v>2.5499999999999998</v>
      </c>
      <c r="F47" s="95"/>
      <c r="G47" s="101">
        <f t="shared" si="1"/>
        <v>0</v>
      </c>
    </row>
    <row r="48" spans="1:7" ht="25.5" x14ac:dyDescent="0.2">
      <c r="A48" s="92">
        <v>30</v>
      </c>
      <c r="B48" s="52" t="s">
        <v>58</v>
      </c>
      <c r="C48" s="54" t="s">
        <v>78</v>
      </c>
      <c r="D48" s="66" t="s">
        <v>8</v>
      </c>
      <c r="E48" s="94">
        <v>2.95</v>
      </c>
      <c r="F48" s="95"/>
      <c r="G48" s="101">
        <f t="shared" si="1"/>
        <v>0</v>
      </c>
    </row>
    <row r="49" spans="1:7" ht="25.5" x14ac:dyDescent="0.2">
      <c r="A49" s="92">
        <v>31</v>
      </c>
      <c r="B49" s="52" t="s">
        <v>58</v>
      </c>
      <c r="C49" s="54" t="s">
        <v>79</v>
      </c>
      <c r="D49" s="66" t="s">
        <v>8</v>
      </c>
      <c r="E49" s="94">
        <v>2.5499999999999998</v>
      </c>
      <c r="F49" s="95"/>
      <c r="G49" s="101">
        <f t="shared" si="1"/>
        <v>0</v>
      </c>
    </row>
    <row r="50" spans="1:7" ht="25.5" x14ac:dyDescent="0.2">
      <c r="A50" s="92">
        <v>32</v>
      </c>
      <c r="B50" s="52" t="s">
        <v>58</v>
      </c>
      <c r="C50" s="54" t="s">
        <v>80</v>
      </c>
      <c r="D50" s="66" t="s">
        <v>8</v>
      </c>
      <c r="E50" s="94">
        <v>2.5499999999999998</v>
      </c>
      <c r="F50" s="95"/>
      <c r="G50" s="101">
        <f t="shared" si="1"/>
        <v>0</v>
      </c>
    </row>
    <row r="51" spans="1:7" ht="25.5" x14ac:dyDescent="0.2">
      <c r="A51" s="92">
        <v>33</v>
      </c>
      <c r="B51" s="52" t="s">
        <v>58</v>
      </c>
      <c r="C51" s="54" t="s">
        <v>81</v>
      </c>
      <c r="D51" s="66" t="s">
        <v>8</v>
      </c>
      <c r="E51" s="94">
        <v>2.15</v>
      </c>
      <c r="F51" s="95"/>
      <c r="G51" s="101">
        <f t="shared" si="1"/>
        <v>0</v>
      </c>
    </row>
    <row r="52" spans="1:7" ht="25.5" x14ac:dyDescent="0.2">
      <c r="A52" s="92">
        <v>34</v>
      </c>
      <c r="B52" s="52" t="s">
        <v>58</v>
      </c>
      <c r="C52" s="54" t="s">
        <v>82</v>
      </c>
      <c r="D52" s="66" t="s">
        <v>8</v>
      </c>
      <c r="E52" s="94">
        <v>2.4500000000000002</v>
      </c>
      <c r="F52" s="95"/>
      <c r="G52" s="101">
        <f t="shared" si="1"/>
        <v>0</v>
      </c>
    </row>
    <row r="53" spans="1:7" x14ac:dyDescent="0.2">
      <c r="A53" s="87"/>
      <c r="B53" s="88"/>
      <c r="C53" s="89"/>
      <c r="D53" s="87"/>
      <c r="E53" s="90" t="s">
        <v>19</v>
      </c>
      <c r="F53" s="90"/>
      <c r="G53" s="91">
        <f>SUM(G37:G52)</f>
        <v>0</v>
      </c>
    </row>
    <row r="54" spans="1:7" ht="33" customHeight="1" x14ac:dyDescent="0.2">
      <c r="A54" s="82" t="s">
        <v>86</v>
      </c>
      <c r="B54" s="102" t="s">
        <v>87</v>
      </c>
      <c r="C54" s="102"/>
      <c r="D54" s="102"/>
      <c r="E54" s="102"/>
      <c r="F54" s="102"/>
      <c r="G54" s="102"/>
    </row>
    <row r="55" spans="1:7" x14ac:dyDescent="0.2">
      <c r="A55" s="85" t="s">
        <v>88</v>
      </c>
      <c r="B55" s="63"/>
      <c r="C55" s="64" t="s">
        <v>100</v>
      </c>
      <c r="D55" s="64"/>
      <c r="E55" s="64"/>
      <c r="F55" s="64"/>
      <c r="G55" s="64"/>
    </row>
    <row r="56" spans="1:7" ht="31.5" customHeight="1" x14ac:dyDescent="0.2">
      <c r="A56" s="92">
        <v>35</v>
      </c>
      <c r="B56" s="55" t="s">
        <v>89</v>
      </c>
      <c r="C56" s="53" t="s">
        <v>90</v>
      </c>
      <c r="D56" s="66" t="s">
        <v>8</v>
      </c>
      <c r="E56" s="96">
        <v>86</v>
      </c>
      <c r="F56" s="96"/>
      <c r="G56" s="67">
        <f t="shared" ref="G56" si="2">ROUND(E56*F56,2)</f>
        <v>0</v>
      </c>
    </row>
    <row r="57" spans="1:7" ht="25.5" x14ac:dyDescent="0.2">
      <c r="A57" s="92">
        <v>36</v>
      </c>
      <c r="B57" s="55" t="s">
        <v>89</v>
      </c>
      <c r="C57" s="53" t="s">
        <v>91</v>
      </c>
      <c r="D57" s="66" t="s">
        <v>8</v>
      </c>
      <c r="E57" s="96">
        <v>1.5</v>
      </c>
      <c r="F57" s="96"/>
      <c r="G57" s="67">
        <f t="shared" ref="G57" si="3">ROUND(E57*F57,2)</f>
        <v>0</v>
      </c>
    </row>
    <row r="58" spans="1:7" x14ac:dyDescent="0.2">
      <c r="A58" s="87"/>
      <c r="B58" s="88"/>
      <c r="C58" s="89"/>
      <c r="D58" s="87"/>
      <c r="E58" s="90" t="s">
        <v>19</v>
      </c>
      <c r="F58" s="90"/>
      <c r="G58" s="91">
        <f>G57+G56</f>
        <v>0</v>
      </c>
    </row>
    <row r="59" spans="1:7" x14ac:dyDescent="0.2">
      <c r="F59" s="99"/>
    </row>
    <row r="60" spans="1:7" x14ac:dyDescent="0.2">
      <c r="F60" s="99"/>
    </row>
    <row r="61" spans="1:7" x14ac:dyDescent="0.2">
      <c r="F61" s="99"/>
    </row>
    <row r="62" spans="1:7" x14ac:dyDescent="0.2">
      <c r="F62" s="99"/>
    </row>
    <row r="63" spans="1:7" x14ac:dyDescent="0.2">
      <c r="F63" s="99"/>
    </row>
    <row r="64" spans="1:7" x14ac:dyDescent="0.2">
      <c r="F64" s="99"/>
    </row>
    <row r="65" spans="6:6" x14ac:dyDescent="0.2">
      <c r="F65" s="99"/>
    </row>
    <row r="66" spans="6:6" x14ac:dyDescent="0.2">
      <c r="F66" s="99"/>
    </row>
    <row r="67" spans="6:6" x14ac:dyDescent="0.2">
      <c r="F67" s="99"/>
    </row>
    <row r="68" spans="6:6" x14ac:dyDescent="0.2">
      <c r="F68" s="99"/>
    </row>
    <row r="69" spans="6:6" x14ac:dyDescent="0.2">
      <c r="F69" s="99"/>
    </row>
    <row r="70" spans="6:6" x14ac:dyDescent="0.2">
      <c r="F70" s="99"/>
    </row>
    <row r="71" spans="6:6" x14ac:dyDescent="0.2">
      <c r="F71" s="99"/>
    </row>
    <row r="72" spans="6:6" x14ac:dyDescent="0.2">
      <c r="F72" s="99"/>
    </row>
    <row r="73" spans="6:6" x14ac:dyDescent="0.2">
      <c r="F73" s="99"/>
    </row>
    <row r="74" spans="6:6" x14ac:dyDescent="0.2">
      <c r="F74" s="99"/>
    </row>
    <row r="75" spans="6:6" x14ac:dyDescent="0.2">
      <c r="F75" s="99"/>
    </row>
    <row r="76" spans="6:6" x14ac:dyDescent="0.2">
      <c r="F76" s="99"/>
    </row>
    <row r="77" spans="6:6" x14ac:dyDescent="0.2">
      <c r="F77" s="99"/>
    </row>
    <row r="78" spans="6:6" x14ac:dyDescent="0.2">
      <c r="F78" s="99"/>
    </row>
    <row r="79" spans="6:6" x14ac:dyDescent="0.2">
      <c r="F79" s="99"/>
    </row>
    <row r="80" spans="6:6" x14ac:dyDescent="0.2">
      <c r="F80" s="99"/>
    </row>
    <row r="81" spans="6:6" x14ac:dyDescent="0.2">
      <c r="F81" s="99"/>
    </row>
    <row r="82" spans="6:6" x14ac:dyDescent="0.2">
      <c r="F82" s="99"/>
    </row>
    <row r="83" spans="6:6" x14ac:dyDescent="0.2">
      <c r="F83" s="99"/>
    </row>
    <row r="84" spans="6:6" x14ac:dyDescent="0.2">
      <c r="F84" s="99"/>
    </row>
    <row r="85" spans="6:6" x14ac:dyDescent="0.2">
      <c r="F85" s="99"/>
    </row>
    <row r="86" spans="6:6" x14ac:dyDescent="0.2">
      <c r="F86" s="99"/>
    </row>
    <row r="87" spans="6:6" x14ac:dyDescent="0.2">
      <c r="F87" s="99"/>
    </row>
    <row r="88" spans="6:6" x14ac:dyDescent="0.2">
      <c r="F88" s="99"/>
    </row>
    <row r="89" spans="6:6" x14ac:dyDescent="0.2">
      <c r="F89" s="99"/>
    </row>
    <row r="90" spans="6:6" x14ac:dyDescent="0.2">
      <c r="F90" s="99"/>
    </row>
    <row r="91" spans="6:6" x14ac:dyDescent="0.2">
      <c r="F91" s="99"/>
    </row>
    <row r="92" spans="6:6" x14ac:dyDescent="0.2">
      <c r="F92" s="99"/>
    </row>
    <row r="93" spans="6:6" x14ac:dyDescent="0.2">
      <c r="F93" s="99"/>
    </row>
    <row r="94" spans="6:6" x14ac:dyDescent="0.2">
      <c r="F94" s="99"/>
    </row>
    <row r="95" spans="6:6" x14ac:dyDescent="0.2">
      <c r="F95" s="99"/>
    </row>
    <row r="96" spans="6:6" x14ac:dyDescent="0.2">
      <c r="F96" s="99"/>
    </row>
    <row r="97" spans="6:6" x14ac:dyDescent="0.2">
      <c r="F97" s="99"/>
    </row>
    <row r="98" spans="6:6" x14ac:dyDescent="0.2">
      <c r="F98" s="99"/>
    </row>
    <row r="99" spans="6:6" x14ac:dyDescent="0.2">
      <c r="F99" s="99"/>
    </row>
    <row r="100" spans="6:6" x14ac:dyDescent="0.2">
      <c r="F100" s="99"/>
    </row>
    <row r="101" spans="6:6" x14ac:dyDescent="0.2">
      <c r="F101" s="99"/>
    </row>
    <row r="102" spans="6:6" x14ac:dyDescent="0.2">
      <c r="F102" s="99"/>
    </row>
    <row r="103" spans="6:6" x14ac:dyDescent="0.2">
      <c r="F103" s="99"/>
    </row>
    <row r="104" spans="6:6" x14ac:dyDescent="0.2">
      <c r="F104" s="99"/>
    </row>
    <row r="105" spans="6:6" x14ac:dyDescent="0.2">
      <c r="F105" s="99"/>
    </row>
    <row r="106" spans="6:6" x14ac:dyDescent="0.2">
      <c r="F106" s="99"/>
    </row>
    <row r="107" spans="6:6" x14ac:dyDescent="0.2">
      <c r="F107" s="99"/>
    </row>
    <row r="108" spans="6:6" x14ac:dyDescent="0.2">
      <c r="F108" s="99"/>
    </row>
    <row r="109" spans="6:6" x14ac:dyDescent="0.2">
      <c r="F109" s="99"/>
    </row>
    <row r="110" spans="6:6" x14ac:dyDescent="0.2">
      <c r="F110" s="99"/>
    </row>
    <row r="111" spans="6:6" x14ac:dyDescent="0.2">
      <c r="F111" s="99"/>
    </row>
    <row r="112" spans="6:6" x14ac:dyDescent="0.2">
      <c r="F112" s="99"/>
    </row>
    <row r="113" spans="6:6" x14ac:dyDescent="0.2">
      <c r="F113" s="99"/>
    </row>
    <row r="114" spans="6:6" x14ac:dyDescent="0.2">
      <c r="F114" s="99"/>
    </row>
    <row r="115" spans="6:6" x14ac:dyDescent="0.2">
      <c r="F115" s="99"/>
    </row>
    <row r="116" spans="6:6" x14ac:dyDescent="0.2">
      <c r="F116" s="99"/>
    </row>
    <row r="117" spans="6:6" x14ac:dyDescent="0.2">
      <c r="F117" s="99"/>
    </row>
    <row r="118" spans="6:6" x14ac:dyDescent="0.2">
      <c r="F118" s="99"/>
    </row>
    <row r="119" spans="6:6" x14ac:dyDescent="0.2">
      <c r="F119" s="99"/>
    </row>
    <row r="120" spans="6:6" x14ac:dyDescent="0.2">
      <c r="F120" s="99"/>
    </row>
    <row r="121" spans="6:6" x14ac:dyDescent="0.2">
      <c r="F121" s="99"/>
    </row>
    <row r="122" spans="6:6" x14ac:dyDescent="0.2">
      <c r="F122" s="99"/>
    </row>
    <row r="123" spans="6:6" x14ac:dyDescent="0.2">
      <c r="F123" s="99"/>
    </row>
    <row r="124" spans="6:6" x14ac:dyDescent="0.2">
      <c r="F124" s="99"/>
    </row>
    <row r="125" spans="6:6" x14ac:dyDescent="0.2">
      <c r="F125" s="99"/>
    </row>
    <row r="126" spans="6:6" x14ac:dyDescent="0.2">
      <c r="F126" s="99"/>
    </row>
    <row r="127" spans="6:6" x14ac:dyDescent="0.2">
      <c r="F127" s="99"/>
    </row>
    <row r="128" spans="6:6" x14ac:dyDescent="0.2">
      <c r="F128" s="99"/>
    </row>
    <row r="129" spans="6:6" x14ac:dyDescent="0.2">
      <c r="F129" s="99"/>
    </row>
    <row r="130" spans="6:6" x14ac:dyDescent="0.2">
      <c r="F130" s="99"/>
    </row>
    <row r="131" spans="6:6" x14ac:dyDescent="0.2">
      <c r="F131" s="99"/>
    </row>
    <row r="132" spans="6:6" x14ac:dyDescent="0.2">
      <c r="F132" s="99"/>
    </row>
    <row r="133" spans="6:6" x14ac:dyDescent="0.2">
      <c r="F133" s="99"/>
    </row>
    <row r="134" spans="6:6" x14ac:dyDescent="0.2">
      <c r="F134" s="99"/>
    </row>
  </sheetData>
  <sheetProtection selectLockedCells="1" selectUnlockedCells="1"/>
  <mergeCells count="11">
    <mergeCell ref="B4:G4"/>
    <mergeCell ref="C36:G36"/>
    <mergeCell ref="B54:G54"/>
    <mergeCell ref="C55:G55"/>
    <mergeCell ref="C9:G9"/>
    <mergeCell ref="C12:G12"/>
    <mergeCell ref="B16:G16"/>
    <mergeCell ref="C17:G17"/>
    <mergeCell ref="B35:G35"/>
    <mergeCell ref="A2:G2"/>
    <mergeCell ref="A7:G7"/>
  </mergeCells>
  <printOptions horizontalCentered="1"/>
  <pageMargins left="0.62992125984251968" right="0.6692913385826772" top="0.59055118110236227" bottom="0.70866141732283472" header="0.51181102362204722" footer="0.15748031496062992"/>
  <pageSetup paperSize="9" scale="65" firstPageNumber="0" fitToHeight="8" orientation="portrait" horizontalDpi="300" verticalDpi="300" r:id="rId1"/>
  <headerFooter alignWithMargins="0">
    <oddFooter>&amp;C&amp;P z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2D25A-1AD5-4652-8A1D-1EFB11422B10}">
  <dimension ref="A1:R111"/>
  <sheetViews>
    <sheetView workbookViewId="0">
      <selection activeCell="C21" sqref="A1:C21"/>
    </sheetView>
  </sheetViews>
  <sheetFormatPr defaultColWidth="9" defaultRowHeight="12.75" x14ac:dyDescent="0.2"/>
  <cols>
    <col min="1" max="1" width="14" style="1" customWidth="1"/>
    <col min="2" max="2" width="68.85546875" style="1" customWidth="1"/>
    <col min="3" max="3" width="17" style="1" customWidth="1"/>
    <col min="4" max="6" width="9" style="1"/>
    <col min="7" max="7" width="23.5703125" style="1" customWidth="1"/>
    <col min="8" max="16384" width="9" style="1"/>
  </cols>
  <sheetData>
    <row r="1" spans="1:18" x14ac:dyDescent="0.2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8" x14ac:dyDescent="0.2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8" ht="14.1" customHeight="1" x14ac:dyDescent="0.2">
      <c r="A3" s="49" t="s">
        <v>21</v>
      </c>
      <c r="B3" s="49"/>
      <c r="C3" s="49"/>
      <c r="D3" s="25"/>
      <c r="E3" s="25"/>
      <c r="F3" s="25"/>
      <c r="G3" s="25"/>
      <c r="H3" s="4"/>
      <c r="I3" s="4"/>
      <c r="J3" s="4"/>
      <c r="K3" s="4"/>
      <c r="L3" s="4"/>
      <c r="M3" s="4"/>
    </row>
    <row r="4" spans="1:18" ht="41.85" customHeight="1" x14ac:dyDescent="0.2">
      <c r="A4" s="26" t="s">
        <v>94</v>
      </c>
      <c r="B4" s="47" t="s">
        <v>93</v>
      </c>
      <c r="C4" s="47"/>
      <c r="D4" s="31"/>
      <c r="E4" s="31"/>
      <c r="F4" s="31"/>
      <c r="G4" s="31"/>
      <c r="H4" s="5"/>
      <c r="I4" s="4"/>
      <c r="J4" s="4"/>
      <c r="K4" s="4"/>
      <c r="L4" s="4"/>
      <c r="M4" s="4"/>
    </row>
    <row r="5" spans="1:18" ht="13.15" customHeight="1" x14ac:dyDescent="0.2">
      <c r="A5" s="50"/>
      <c r="B5" s="50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8" ht="25.5" x14ac:dyDescent="0.2">
      <c r="A6" s="6" t="s">
        <v>12</v>
      </c>
      <c r="B6" s="6" t="s">
        <v>13</v>
      </c>
      <c r="C6" s="7" t="s">
        <v>14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8" ht="33.75" customHeight="1" x14ac:dyDescent="0.2">
      <c r="A7" s="21" t="s">
        <v>7</v>
      </c>
      <c r="B7" s="56" t="s">
        <v>95</v>
      </c>
      <c r="C7" s="27">
        <f>'Przedmiar scalony'!G15</f>
        <v>0</v>
      </c>
      <c r="D7" s="4"/>
      <c r="E7" s="4"/>
      <c r="F7" s="4"/>
      <c r="G7" s="4"/>
      <c r="H7" s="4"/>
      <c r="I7" s="4"/>
      <c r="J7" s="4"/>
      <c r="K7" s="4"/>
      <c r="L7" s="4"/>
      <c r="M7" s="4"/>
    </row>
    <row r="8" spans="1:18" ht="33.75" customHeight="1" x14ac:dyDescent="0.2">
      <c r="A8" s="21" t="s">
        <v>9</v>
      </c>
      <c r="B8" s="57" t="s">
        <v>97</v>
      </c>
      <c r="C8" s="27">
        <f>'Przedmiar scalony'!G34</f>
        <v>0</v>
      </c>
      <c r="D8" s="8"/>
      <c r="E8" s="9"/>
      <c r="F8" s="4"/>
      <c r="G8" s="4"/>
      <c r="H8" s="4"/>
      <c r="I8" s="4"/>
      <c r="J8" s="4"/>
      <c r="K8" s="4"/>
      <c r="L8" s="4"/>
      <c r="M8" s="4"/>
    </row>
    <row r="9" spans="1:18" ht="33.75" customHeight="1" x14ac:dyDescent="0.2">
      <c r="A9" s="21" t="s">
        <v>10</v>
      </c>
      <c r="B9" s="57" t="s">
        <v>98</v>
      </c>
      <c r="C9" s="27">
        <f>'Przedmiar scalony'!G53</f>
        <v>0</v>
      </c>
      <c r="D9" s="8"/>
      <c r="E9" s="9"/>
      <c r="F9" s="4"/>
      <c r="G9" s="4"/>
      <c r="H9" s="4"/>
      <c r="I9" s="4"/>
      <c r="J9" s="4"/>
      <c r="K9" s="4"/>
      <c r="L9" s="49"/>
      <c r="M9" s="49"/>
      <c r="N9" s="49"/>
      <c r="O9" s="49"/>
      <c r="P9" s="49"/>
      <c r="Q9" s="49"/>
      <c r="R9" s="49"/>
    </row>
    <row r="10" spans="1:18" ht="33.75" customHeight="1" x14ac:dyDescent="0.2">
      <c r="A10" s="21" t="s">
        <v>11</v>
      </c>
      <c r="B10" s="57" t="s">
        <v>96</v>
      </c>
      <c r="C10" s="27">
        <f>'Przedmiar scalony'!G58</f>
        <v>0</v>
      </c>
      <c r="D10" s="8"/>
      <c r="E10" s="9"/>
      <c r="F10" s="4"/>
      <c r="G10" s="4"/>
      <c r="H10" s="4"/>
      <c r="I10" s="4"/>
      <c r="J10" s="4"/>
      <c r="K10" s="4"/>
      <c r="L10" s="48"/>
      <c r="M10" s="48"/>
      <c r="N10" s="48"/>
      <c r="O10" s="48"/>
      <c r="P10" s="48"/>
      <c r="Q10" s="48"/>
      <c r="R10" s="48"/>
    </row>
    <row r="11" spans="1:18" x14ac:dyDescent="0.2">
      <c r="A11" s="28"/>
      <c r="B11" s="29" t="s">
        <v>99</v>
      </c>
      <c r="C11" s="30">
        <f>C10+C9+C8+C7</f>
        <v>0</v>
      </c>
      <c r="D11" s="4"/>
      <c r="E11" s="4"/>
      <c r="F11" s="4"/>
      <c r="G11" s="32"/>
      <c r="H11" s="4"/>
      <c r="I11" s="4"/>
      <c r="J11" s="4"/>
      <c r="K11" s="4"/>
      <c r="L11" s="4"/>
      <c r="M11" s="4"/>
    </row>
    <row r="12" spans="1:18" x14ac:dyDescent="0.2">
      <c r="A12" s="10"/>
      <c r="B12" s="11"/>
      <c r="C12" s="12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8" x14ac:dyDescent="0.2">
      <c r="A13" s="10"/>
      <c r="B13" s="13" t="s">
        <v>15</v>
      </c>
      <c r="C13" s="24">
        <f>C11</f>
        <v>0</v>
      </c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8" x14ac:dyDescent="0.2">
      <c r="A14" s="10"/>
      <c r="B14" s="13" t="s">
        <v>16</v>
      </c>
      <c r="C14" s="24">
        <f>ROUND(C13*23%,2)</f>
        <v>0</v>
      </c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8" x14ac:dyDescent="0.2">
      <c r="A15" s="10"/>
      <c r="B15" s="13" t="s">
        <v>17</v>
      </c>
      <c r="C15" s="24">
        <f>SUM(C13:C14)</f>
        <v>0</v>
      </c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8" x14ac:dyDescent="0.2">
      <c r="A16" s="14"/>
      <c r="B16" s="15"/>
      <c r="C16" s="16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14"/>
      <c r="B17" s="17" t="s">
        <v>18</v>
      </c>
      <c r="C17" s="16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14"/>
      <c r="B18" s="15"/>
      <c r="C18" s="16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14"/>
      <c r="B19" s="15"/>
      <c r="C19" s="16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14"/>
      <c r="B20" s="15"/>
      <c r="C20" s="16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">
      <c r="A21" s="14"/>
      <c r="B21" s="15"/>
      <c r="C21" s="16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">
      <c r="A22" s="14"/>
      <c r="B22" s="15"/>
      <c r="C22" s="16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">
      <c r="A23" s="14"/>
      <c r="B23" s="15"/>
      <c r="C23" s="16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">
      <c r="A24" s="14"/>
      <c r="B24" s="15"/>
      <c r="C24" s="16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14"/>
      <c r="B25" s="15"/>
      <c r="C25" s="16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">
      <c r="A26" s="14"/>
      <c r="B26" s="15"/>
      <c r="C26" s="16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14"/>
      <c r="B27" s="15"/>
      <c r="C27" s="16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14"/>
      <c r="B28" s="15"/>
      <c r="C28" s="16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">
      <c r="A29" s="14"/>
      <c r="B29" s="15"/>
      <c r="C29" s="16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14"/>
      <c r="B30" s="15"/>
      <c r="C30" s="16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">
      <c r="A31" s="14"/>
      <c r="B31" s="15"/>
      <c r="C31" s="16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">
      <c r="A32" s="14"/>
      <c r="B32" s="15"/>
      <c r="C32" s="16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">
      <c r="A33" s="14"/>
      <c r="B33" s="15"/>
      <c r="C33" s="16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14"/>
      <c r="B34" s="15"/>
      <c r="C34" s="16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">
      <c r="A35" s="14"/>
      <c r="B35" s="15"/>
      <c r="C35" s="16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">
      <c r="A36" s="14"/>
      <c r="B36" s="15"/>
      <c r="C36" s="16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A37" s="14"/>
      <c r="B37" s="15"/>
      <c r="C37" s="16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">
      <c r="A38" s="14"/>
      <c r="B38" s="15"/>
      <c r="C38" s="16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14"/>
      <c r="B39" s="15"/>
      <c r="C39" s="16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">
      <c r="A40" s="14"/>
      <c r="B40" s="15"/>
      <c r="C40" s="16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2">
      <c r="A41" s="14"/>
      <c r="B41" s="15"/>
      <c r="C41" s="16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">
      <c r="A42" s="14"/>
      <c r="B42" s="15"/>
      <c r="C42" s="16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14"/>
      <c r="B43" s="15"/>
      <c r="C43" s="16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14"/>
      <c r="B44" s="15"/>
      <c r="C44" s="16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14"/>
      <c r="B45" s="15"/>
      <c r="C45" s="16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2">
      <c r="A46" s="14"/>
      <c r="B46" s="15"/>
      <c r="C46" s="16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">
      <c r="A47" s="14"/>
      <c r="B47" s="15"/>
      <c r="C47" s="16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2">
      <c r="A48" s="14"/>
      <c r="B48" s="15"/>
      <c r="C48" s="16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2">
      <c r="A49" s="14"/>
      <c r="B49" s="15"/>
      <c r="C49" s="16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14"/>
      <c r="B50" s="15"/>
      <c r="C50" s="16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14"/>
      <c r="B51" s="15"/>
      <c r="C51" s="16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14"/>
      <c r="B52" s="15"/>
      <c r="C52" s="16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14"/>
      <c r="B53" s="15"/>
      <c r="C53" s="16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14"/>
      <c r="B54" s="15"/>
      <c r="C54" s="16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14"/>
      <c r="B55" s="15"/>
      <c r="C55" s="16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14"/>
      <c r="B56" s="15"/>
      <c r="C56" s="16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14"/>
      <c r="B57" s="15"/>
      <c r="C57" s="16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14"/>
      <c r="B58" s="15"/>
      <c r="C58" s="16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14"/>
      <c r="B59" s="15"/>
      <c r="C59" s="16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14"/>
      <c r="B60" s="15"/>
      <c r="C60" s="16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14"/>
      <c r="B61" s="15"/>
      <c r="C61" s="16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14"/>
      <c r="B62" s="15"/>
      <c r="C62" s="16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14"/>
      <c r="B63" s="15"/>
      <c r="C63" s="1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14"/>
      <c r="B64" s="15"/>
      <c r="C64" s="1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14"/>
      <c r="B65" s="15"/>
      <c r="C65" s="16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14"/>
      <c r="B66" s="15"/>
      <c r="C66" s="16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14"/>
      <c r="B67" s="15"/>
      <c r="C67" s="16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14"/>
      <c r="B68" s="15"/>
      <c r="C68" s="16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14"/>
      <c r="B69" s="15"/>
      <c r="C69" s="16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14"/>
      <c r="B70" s="15"/>
      <c r="C70" s="16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14"/>
      <c r="B71" s="15"/>
      <c r="C71" s="16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14"/>
      <c r="B72" s="15"/>
      <c r="C72" s="16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14"/>
      <c r="B73" s="15"/>
      <c r="C73" s="16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14"/>
      <c r="B74" s="15"/>
      <c r="C74" s="16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14"/>
      <c r="B75" s="15"/>
      <c r="C75" s="16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14"/>
      <c r="B76" s="15"/>
      <c r="C76" s="16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14"/>
      <c r="B77" s="15"/>
      <c r="C77" s="16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14"/>
      <c r="B78" s="15"/>
      <c r="C78" s="16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14"/>
      <c r="B79" s="15"/>
      <c r="C79" s="16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14"/>
      <c r="B80" s="15"/>
      <c r="C80" s="16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14"/>
      <c r="B81" s="15"/>
      <c r="C81" s="16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14"/>
      <c r="B82" s="15"/>
      <c r="C82" s="16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14"/>
      <c r="B83" s="15"/>
      <c r="C83" s="16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14"/>
      <c r="B84" s="15"/>
      <c r="C84" s="16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14"/>
      <c r="B85" s="15"/>
      <c r="C85" s="16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14"/>
      <c r="B86" s="15"/>
      <c r="C86" s="16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14"/>
      <c r="B87" s="15"/>
      <c r="C87" s="16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14"/>
      <c r="B88" s="15"/>
      <c r="C88" s="16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14"/>
      <c r="B89" s="15"/>
      <c r="C89" s="16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14"/>
      <c r="B90" s="15"/>
      <c r="C90" s="16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14"/>
      <c r="B91" s="15"/>
      <c r="C91" s="16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14"/>
      <c r="B92" s="15"/>
      <c r="C92" s="16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14"/>
      <c r="B93" s="15"/>
      <c r="C93" s="16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14"/>
      <c r="B94" s="15"/>
      <c r="C94" s="16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14"/>
      <c r="B95" s="15"/>
      <c r="C95" s="16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14"/>
      <c r="B96" s="15"/>
      <c r="C96" s="16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14"/>
      <c r="B97" s="15"/>
      <c r="C97" s="16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14"/>
      <c r="B98" s="15"/>
      <c r="C98" s="16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14"/>
      <c r="B99" s="15"/>
      <c r="C99" s="16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14"/>
      <c r="B100" s="15"/>
      <c r="C100" s="16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14"/>
      <c r="B101" s="15"/>
      <c r="C101" s="16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14"/>
      <c r="B102" s="15"/>
      <c r="C102" s="16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14"/>
      <c r="B103" s="15"/>
      <c r="C103" s="16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14"/>
      <c r="B104" s="15"/>
      <c r="C104" s="16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14"/>
      <c r="B105" s="15"/>
      <c r="C105" s="16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14"/>
      <c r="B106" s="15"/>
      <c r="C106" s="16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18"/>
      <c r="B107" s="18"/>
      <c r="C107" s="8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51"/>
      <c r="B108" s="51"/>
      <c r="C108" s="51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D110" s="4"/>
      <c r="E110" s="4"/>
      <c r="F110" s="4"/>
      <c r="G110" s="4"/>
      <c r="H110" s="4"/>
      <c r="I110" s="4"/>
    </row>
    <row r="111" spans="1:13" x14ac:dyDescent="0.2">
      <c r="D111" s="4"/>
      <c r="E111" s="4"/>
      <c r="F111" s="4"/>
      <c r="G111" s="4"/>
      <c r="H111" s="4"/>
      <c r="I111" s="4"/>
    </row>
  </sheetData>
  <sheetProtection selectLockedCells="1" selectUnlockedCells="1"/>
  <mergeCells count="7">
    <mergeCell ref="B4:C4"/>
    <mergeCell ref="A3:C3"/>
    <mergeCell ref="A5:B5"/>
    <mergeCell ref="A108:C108"/>
    <mergeCell ref="L9:R9"/>
    <mergeCell ref="L10:M10"/>
    <mergeCell ref="N10:R10"/>
  </mergeCells>
  <printOptions horizontalCentered="1"/>
  <pageMargins left="0.70866141732283472" right="0.23622047244094491" top="0.59055118110236227" bottom="0.74803149606299213" header="0.51181102362204722" footer="0.51181102362204722"/>
  <pageSetup paperSize="9" scale="80" firstPageNumber="0" fitToWidth="0" orientation="portrait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4</vt:i4>
      </vt:variant>
    </vt:vector>
  </HeadingPairs>
  <TitlesOfParts>
    <vt:vector size="7" baseType="lpstr">
      <vt:lpstr>Preambuła</vt:lpstr>
      <vt:lpstr>Przedmiar scalony</vt:lpstr>
      <vt:lpstr>Tabela zbiorcza</vt:lpstr>
      <vt:lpstr>'Tabela zbiorcza'!Excel_BuiltIn_Print_Area</vt:lpstr>
      <vt:lpstr>Preambuła!Obszar_wydruku</vt:lpstr>
      <vt:lpstr>'Przedmiar scalony'!Obszar_wydruku</vt:lpstr>
      <vt:lpstr>'Tabela zbiorcza'!Obszar_wydruku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</dc:creator>
  <cp:lastModifiedBy>Łukasz Dąbrowski</cp:lastModifiedBy>
  <cp:lastPrinted>2026-03-02T12:19:12Z</cp:lastPrinted>
  <dcterms:created xsi:type="dcterms:W3CDTF">2026-02-15T10:39:24Z</dcterms:created>
  <dcterms:modified xsi:type="dcterms:W3CDTF">2026-03-02T12:19:28Z</dcterms:modified>
</cp:coreProperties>
</file>